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62913"/>
</workbook>
</file>

<file path=xl/calcChain.xml><?xml version="1.0" encoding="utf-8"?>
<calcChain xmlns="http://schemas.openxmlformats.org/spreadsheetml/2006/main">
  <c r="E20" i="1" l="1"/>
  <c r="E21" i="1"/>
  <c r="E18" i="1"/>
  <c r="E17" i="1" l="1"/>
  <c r="E16" i="1"/>
  <c r="E15" i="1"/>
  <c r="E14" i="1"/>
  <c r="E13" i="1"/>
  <c r="E12" i="1"/>
  <c r="E11" i="1"/>
  <c r="E10" i="1"/>
  <c r="E9" i="1"/>
  <c r="E8" i="1"/>
  <c r="D17" i="1" l="1"/>
  <c r="D16" i="1"/>
  <c r="D15" i="1"/>
  <c r="D14" i="1"/>
  <c r="D13" i="1"/>
  <c r="D12" i="1"/>
  <c r="D11" i="1"/>
  <c r="D10" i="1"/>
  <c r="D9" i="1"/>
  <c r="D8" i="1"/>
  <c r="D7" i="1"/>
  <c r="E7" i="1" s="1"/>
  <c r="D6" i="1"/>
  <c r="E6" i="1" s="1"/>
  <c r="D18" i="1" l="1"/>
  <c r="C28" i="1" l="1"/>
  <c r="C26" i="1"/>
</calcChain>
</file>

<file path=xl/sharedStrings.xml><?xml version="1.0" encoding="utf-8"?>
<sst xmlns="http://schemas.openxmlformats.org/spreadsheetml/2006/main" count="38" uniqueCount="33">
  <si>
    <t>Celle da compilare</t>
  </si>
  <si>
    <t>Prezzo totale a base d'asta al netto dell'IVA</t>
  </si>
  <si>
    <t>Sistema di Verifica in caso di offerta superiore alla base d'asta</t>
  </si>
  <si>
    <t>120</t>
  </si>
  <si>
    <t>30</t>
  </si>
  <si>
    <t>Servizio di vigilanza ispettiva gestione ordinaria (par. 3,3 lettera A punto I) apertura sede conforme al capitolato tecnico allegato. Quotazione intervento</t>
  </si>
  <si>
    <t>Servizio di vigilanza ispettiva geastione ordinaria (par. 3,3 lettera A punto II) chiusura sede conforme al capitolato tecnico allegato. Quotazione intervento</t>
  </si>
  <si>
    <t>Servizio di vigilanza ispettiva gestione ordinaria (par. 3,3 lettera A punto III) ispezioni notturne conforme al capitolato tecnico allegato. Quotazione intervento</t>
  </si>
  <si>
    <t>Servizio di vigilanza ispettiva gestione straordinaria (par. 3,3 lettera B punto I) apertura sede conforme al capitolato tecnico allegato. Quotazione intervento</t>
  </si>
  <si>
    <t>Servizio di vigilanza ispettiva gestione straordinaria (par. 3,3 lettera B punto II) chiusura sede conforme al capitolato tecnico allegato. Quotazione intervento</t>
  </si>
  <si>
    <t>Servizio di vigilanza ispettiva gestione straordinaria (par. 3,3 lettera B  punto III) ispezioni diurne e notturne conforme al capitolato tecnico allegato. Quotazione intervento</t>
  </si>
  <si>
    <t>A - Descrizione</t>
  </si>
  <si>
    <t>C - Importo unitario (€)</t>
  </si>
  <si>
    <t xml:space="preserve">E - Prezzo totale triennale (€)  (Dx3) </t>
  </si>
  <si>
    <t>RDO MEPA  - SERVIZI DI VIGILANZA</t>
  </si>
  <si>
    <t>750</t>
  </si>
  <si>
    <t>180</t>
  </si>
  <si>
    <t>B - Quantità annua</t>
  </si>
  <si>
    <t>Servizio di vigilanza ispettiva gestione straordinaria (par. 3,3 lettera B punto IV) n. 8 ispezioni, conforme al capitolato tecnico allegato. Quotazione intervento</t>
  </si>
  <si>
    <t>D - Prezzo totale annuale (€)  (BxC)</t>
  </si>
  <si>
    <r>
      <rPr>
        <b/>
        <sz val="9"/>
        <rFont val="Arial"/>
        <family val="2"/>
      </rPr>
      <t>Telesorveglianza con intervento su allarme</t>
    </r>
    <r>
      <rPr>
        <sz val="9"/>
        <rFont val="Arial"/>
        <family val="2"/>
      </rPr>
      <t xml:space="preserve">
Intervento su allarme (par. 3,4) intervento sul posto da parte della pattuglia  conforme al capitolato tecnico allegato. Quotazione intervento</t>
    </r>
  </si>
  <si>
    <r>
      <rPr>
        <b/>
        <sz val="9"/>
        <rFont val="Arial"/>
        <family val="2"/>
      </rPr>
      <t>Televigilanza con intervento su allarme</t>
    </r>
    <r>
      <rPr>
        <sz val="9"/>
        <rFont val="Arial"/>
        <family val="2"/>
      </rPr>
      <t xml:space="preserve">
Intervento su allarme (par. 3,5) intervento sul posto da parte della pattuglia  conforme al capitolato tecnico allegato. Quotazione intervento</t>
    </r>
  </si>
  <si>
    <t>40</t>
  </si>
  <si>
    <t>253</t>
  </si>
  <si>
    <t>Servizio di vigilanza fissa armata (par. 3,2) conforme al capitolato tecnico allegato. Quotazione costo orario</t>
  </si>
  <si>
    <r>
      <rPr>
        <b/>
        <sz val="9"/>
        <rFont val="Arial"/>
        <family val="2"/>
      </rPr>
      <t xml:space="preserve">Televigilanza 
</t>
    </r>
    <r>
      <rPr>
        <sz val="9"/>
        <rFont val="Arial"/>
        <family val="2"/>
      </rPr>
      <t>Quotazione canone mensile</t>
    </r>
  </si>
  <si>
    <t>12</t>
  </si>
  <si>
    <r>
      <rPr>
        <b/>
        <sz val="9"/>
        <rFont val="Arial"/>
        <family val="2"/>
      </rPr>
      <t xml:space="preserve">Telesorveglianza 
</t>
    </r>
    <r>
      <rPr>
        <sz val="9"/>
        <rFont val="Arial"/>
        <family val="2"/>
      </rPr>
      <t xml:space="preserve"> Quotazione canone mensile</t>
    </r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</si>
  <si>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</t>
    </r>
    <r>
      <rPr>
        <b/>
        <sz val="12"/>
        <color theme="1"/>
        <rFont val="Arial"/>
        <family val="2"/>
      </rPr>
      <t>Euro 2.569,56</t>
    </r>
  </si>
  <si>
    <t xml:space="preserve">Prezzo totale preventivo al netto dell'IVA </t>
  </si>
  <si>
    <t>CCNL applicato e relativo codice alfanumerico unico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</si>
  <si>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preventivo</t>
    </r>
  </si>
  <si>
    <t>Prezzo Totale offerto al netto dell'IVA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</si>
</sst>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2" xfId="0" applyNumberFormat="1" applyFont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 vertical="center"/>
    </xf>
    <xf numFmtId="164" fontId="3" fillId="6" borderId="17" xfId="0" applyNumberFormat="1" applyFont="1" applyFill="1" applyBorder="1" applyAlignment="1" applyProtection="1">
      <alignment horizontal="center" vertical="center"/>
      <protection locked="0"/>
    </xf>
    <xf numFmtId="49" fontId="13" fillId="4" borderId="19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6" borderId="17" xfId="0" applyNumberFormat="1" applyFont="1" applyFill="1" applyBorder="1" applyAlignment="1" applyProtection="1">
      <alignment horizontal="center" vertical="center"/>
      <protection locked="0"/>
    </xf>
    <xf numFmtId="164" fontId="3" fillId="0" borderId="18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/>
    </xf>
    <xf numFmtId="49" fontId="18" fillId="0" borderId="16" xfId="0" applyNumberFormat="1" applyFont="1" applyFill="1" applyBorder="1" applyAlignment="1">
      <alignment horizontal="left" vertical="center" wrapText="1"/>
    </xf>
    <xf numFmtId="49" fontId="18" fillId="0" borderId="17" xfId="0" applyNumberFormat="1" applyFont="1" applyFill="1" applyBorder="1" applyAlignment="1">
      <alignment horizontal="left" vertical="center" wrapText="1"/>
    </xf>
    <xf numFmtId="49" fontId="17" fillId="0" borderId="16" xfId="0" applyNumberFormat="1" applyFont="1" applyFill="1" applyBorder="1" applyAlignment="1">
      <alignment horizontal="left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4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tabSelected="1" topLeftCell="A21" zoomScale="85" zoomScaleNormal="85" workbookViewId="0">
      <selection activeCell="G28" sqref="G28"/>
    </sheetView>
  </sheetViews>
  <sheetFormatPr defaultColWidth="8.85546875" defaultRowHeight="15" x14ac:dyDescent="0.25"/>
  <cols>
    <col min="1" max="1" width="41.7109375" customWidth="1"/>
    <col min="2" max="2" width="11.5703125" customWidth="1"/>
    <col min="3" max="3" width="23.42578125" customWidth="1"/>
    <col min="4" max="4" width="25.5703125" customWidth="1"/>
    <col min="5" max="5" width="25.7109375" customWidth="1"/>
  </cols>
  <sheetData>
    <row r="2" spans="1:5" ht="15.75" x14ac:dyDescent="0.25">
      <c r="A2" s="19" t="s">
        <v>14</v>
      </c>
    </row>
    <row r="3" spans="1:5" ht="18" customHeight="1" thickBot="1" x14ac:dyDescent="0.3"/>
    <row r="4" spans="1:5" ht="15.75" thickBot="1" x14ac:dyDescent="0.3">
      <c r="C4" s="8" t="s">
        <v>0</v>
      </c>
    </row>
    <row r="5" spans="1:5" ht="60.75" customHeight="1" thickBot="1" x14ac:dyDescent="0.3">
      <c r="A5" s="18" t="s">
        <v>11</v>
      </c>
      <c r="B5" s="16" t="s">
        <v>17</v>
      </c>
      <c r="C5" s="12" t="s">
        <v>12</v>
      </c>
      <c r="D5" s="13" t="s">
        <v>19</v>
      </c>
      <c r="E5" s="13" t="s">
        <v>13</v>
      </c>
    </row>
    <row r="6" spans="1:5" ht="61.5" customHeight="1" thickBot="1" x14ac:dyDescent="0.3">
      <c r="A6" s="20" t="s">
        <v>24</v>
      </c>
      <c r="B6" s="17" t="s">
        <v>3</v>
      </c>
      <c r="C6" s="14"/>
      <c r="D6" s="15">
        <f t="shared" ref="D6:D17" si="0">B6*C6</f>
        <v>0</v>
      </c>
      <c r="E6" s="15">
        <f>IF(D6*3="","Inserire importo unitario",IF(D6*3&gt;8100,"ATTENZIONE: l'importo offerto non può superare l'importo del preventivo",D6*3))</f>
        <v>0</v>
      </c>
    </row>
    <row r="7" spans="1:5" ht="61.5" customHeight="1" thickBot="1" x14ac:dyDescent="0.3">
      <c r="A7" s="20" t="s">
        <v>5</v>
      </c>
      <c r="B7" s="17" t="s">
        <v>23</v>
      </c>
      <c r="C7" s="25"/>
      <c r="D7" s="15">
        <f t="shared" si="0"/>
        <v>0</v>
      </c>
      <c r="E7" s="15">
        <f>IF(D7*3="","Inserire importo unitario",IF(D7*3&gt;2846.25,"ATTENZIONE: l'importo offerto non può superare l'importo del preventivo",D7*3))</f>
        <v>0</v>
      </c>
    </row>
    <row r="8" spans="1:5" ht="61.5" customHeight="1" thickBot="1" x14ac:dyDescent="0.3">
      <c r="A8" s="20" t="s">
        <v>6</v>
      </c>
      <c r="B8" s="17" t="s">
        <v>23</v>
      </c>
      <c r="C8" s="25"/>
      <c r="D8" s="15">
        <f t="shared" si="0"/>
        <v>0</v>
      </c>
      <c r="E8" s="15">
        <f>IF(D8*3="","Inserire importo unitario",IF(D8*3&gt;3415.5,"ATTENZIONE: l'importo offerto non può superare l'importo del preventivo",D8*3))</f>
        <v>0</v>
      </c>
    </row>
    <row r="9" spans="1:5" ht="61.5" customHeight="1" thickBot="1" x14ac:dyDescent="0.3">
      <c r="A9" s="20" t="s">
        <v>7</v>
      </c>
      <c r="B9" s="17" t="s">
        <v>15</v>
      </c>
      <c r="C9" s="25"/>
      <c r="D9" s="15">
        <f t="shared" si="0"/>
        <v>0</v>
      </c>
      <c r="E9" s="15">
        <f>IF(D9*3="","Inserire importo unitario",IF(D9*3&gt;10125,"ATTENZIONE: l'importo offerto non può superare l'importo del preventivo",D9*3))</f>
        <v>0</v>
      </c>
    </row>
    <row r="10" spans="1:5" ht="61.5" customHeight="1" thickBot="1" x14ac:dyDescent="0.3">
      <c r="A10" s="20" t="s">
        <v>8</v>
      </c>
      <c r="B10" s="17" t="s">
        <v>4</v>
      </c>
      <c r="C10" s="25"/>
      <c r="D10" s="15">
        <f t="shared" si="0"/>
        <v>0</v>
      </c>
      <c r="E10" s="15">
        <f>IF(D10*3="","Inserire importo unitario",IF(D10*3&gt;405,"ATTENZIONE: l'importo offerto non può superare l'importo del preventivo",D10*3))</f>
        <v>0</v>
      </c>
    </row>
    <row r="11" spans="1:5" ht="61.5" customHeight="1" thickBot="1" x14ac:dyDescent="0.3">
      <c r="A11" s="20" t="s">
        <v>9</v>
      </c>
      <c r="B11" s="17" t="s">
        <v>4</v>
      </c>
      <c r="C11" s="25"/>
      <c r="D11" s="15">
        <f t="shared" si="0"/>
        <v>0</v>
      </c>
      <c r="E11" s="15">
        <f>IF(D11*3="","Inserire importo unitario",IF(D11*3&gt;405,"ATTENZIONE: l'importo offerto non può superare l'importo del preventivo",D11*3))</f>
        <v>0</v>
      </c>
    </row>
    <row r="12" spans="1:5" ht="61.5" customHeight="1" thickBot="1" x14ac:dyDescent="0.3">
      <c r="A12" s="20" t="s">
        <v>10</v>
      </c>
      <c r="B12" s="17" t="s">
        <v>16</v>
      </c>
      <c r="C12" s="25"/>
      <c r="D12" s="15">
        <f t="shared" si="0"/>
        <v>0</v>
      </c>
      <c r="E12" s="15">
        <f>IF(D12*3="","Inserire importo unitario",IF(D12*3&gt;2700,"ATTENZIONE: l'importo offerto non può superare l'importo del preventivo",D12*3))</f>
        <v>0</v>
      </c>
    </row>
    <row r="13" spans="1:5" ht="61.5" customHeight="1" thickBot="1" x14ac:dyDescent="0.3">
      <c r="A13" s="20" t="s">
        <v>18</v>
      </c>
      <c r="B13" s="17" t="s">
        <v>22</v>
      </c>
      <c r="C13" s="25"/>
      <c r="D13" s="15">
        <f t="shared" si="0"/>
        <v>0</v>
      </c>
      <c r="E13" s="15">
        <f>IF(D13*3="","Inserire importo unitario",IF(D13*3&gt;600,"ATTENZIONE: l'importo offerto non può superare l'importo del preventivo",D13*3))</f>
        <v>0</v>
      </c>
    </row>
    <row r="14" spans="1:5" ht="61.5" customHeight="1" thickBot="1" x14ac:dyDescent="0.3">
      <c r="A14" s="20" t="s">
        <v>20</v>
      </c>
      <c r="B14" s="28" t="s">
        <v>4</v>
      </c>
      <c r="C14" s="25"/>
      <c r="D14" s="15">
        <f t="shared" si="0"/>
        <v>0</v>
      </c>
      <c r="E14" s="15">
        <f>IF(D14*3="","Inserire importo unitario",IF(D14*3&gt;900,"ATTENZIONE: l'importo offerto non può superare l'importo del preventivo",D14*3))</f>
        <v>0</v>
      </c>
    </row>
    <row r="15" spans="1:5" ht="61.5" customHeight="1" thickBot="1" x14ac:dyDescent="0.3">
      <c r="A15" s="20" t="s">
        <v>21</v>
      </c>
      <c r="B15" s="29" t="s">
        <v>4</v>
      </c>
      <c r="C15" s="25"/>
      <c r="D15" s="15">
        <f t="shared" si="0"/>
        <v>0</v>
      </c>
      <c r="E15" s="15">
        <f>IF(D15*3="","Inserire importo unitario",IF(D15*3&gt;900,"ATTENZIONE: l'importo offerto non può superare l'importo del preventivo",D15*3))</f>
        <v>0</v>
      </c>
    </row>
    <row r="16" spans="1:5" ht="61.5" customHeight="1" thickBot="1" x14ac:dyDescent="0.3">
      <c r="A16" s="20" t="s">
        <v>27</v>
      </c>
      <c r="B16" s="29" t="s">
        <v>26</v>
      </c>
      <c r="C16" s="25"/>
      <c r="D16" s="15">
        <f t="shared" si="0"/>
        <v>0</v>
      </c>
      <c r="E16" s="15">
        <f>IF(D16*3="","Inserire importo unitario",IF(D16*3&gt;2520,"ATTENZIONE: l'importo offerto non può superare l'importo del preventivo",D16*3))</f>
        <v>0</v>
      </c>
    </row>
    <row r="17" spans="1:6" ht="61.5" customHeight="1" thickBot="1" x14ac:dyDescent="0.3">
      <c r="A17" s="20" t="s">
        <v>25</v>
      </c>
      <c r="B17" s="23" t="s">
        <v>26</v>
      </c>
      <c r="C17" s="25"/>
      <c r="D17" s="15">
        <f t="shared" si="0"/>
        <v>0</v>
      </c>
      <c r="E17" s="15">
        <f>IF(D17*3="","Inserire importo unitario",IF(D17*3&gt;3960,"ATTENZIONE: l'importo offerto non può superare l'importo del preventivo",D17*3))</f>
        <v>0</v>
      </c>
    </row>
    <row r="18" spans="1:6" ht="74.25" customHeight="1" thickBot="1" x14ac:dyDescent="0.3">
      <c r="A18" s="21" t="s">
        <v>32</v>
      </c>
      <c r="B18" s="21"/>
      <c r="C18" s="24"/>
      <c r="D18" s="22">
        <f>SUM(D6:D17)</f>
        <v>0</v>
      </c>
      <c r="E18" s="22">
        <f>IF(OR(E6="ATTENZIONE: l'importo offerto non può superare l'importo del preventivo",E7="ATTENZIONE: l'importo offerto non può superare l'importo del preventivo",E8="ATTENZIONE: l'importo offerto non può superare l'importo del preventivo",E9="ATTENZIONE: l'importo offerto non può superare l'importo del preventivo",E10="ATTENZIONE: l'importo offerto non può superare l'importo del preventivo",E11="ATTENZIONE: l'importo offerto non può superare l'importo del preventivo",E12="ATTENZIONE: l'importo offerto non può superare l'importo del preventivo",E13="ATTENZIONE: l'importo offerto non può superare l'importo del preventivo",E14="ATTENZIONE: l'importo offerto non può superare l'importo del preventivo",E15="ATTENZIONE: l'importo offerto non può superare l'importo del preventivo",E16="ATTENZIONE: l'importo offerto non può superare l'importo del preventivo",E17="ATTENZIONE: l'importo offerto non può superare l'importo del preventivo"),"ATTENZIONE: gli importi offerti non possono superare gli importi del preventivo",IF(COUNTBLANK(D6:D17)=0,IF((SUM(E6:E17))&lt;=C24,(SUM(E6:E17)),"ERRORE l'importo offerto supera la base d'asta"),"Inserire importi unitari"))</f>
        <v>0</v>
      </c>
    </row>
    <row r="19" spans="1:6" ht="16.5" thickBot="1" x14ac:dyDescent="0.3">
      <c r="A19" s="39"/>
      <c r="B19" s="40"/>
      <c r="C19" s="40"/>
      <c r="D19" s="40"/>
      <c r="E19" s="41"/>
    </row>
    <row r="20" spans="1:6" ht="51" customHeight="1" thickBot="1" x14ac:dyDescent="0.3">
      <c r="A20" s="42" t="s">
        <v>28</v>
      </c>
      <c r="B20" s="43"/>
      <c r="C20" s="26"/>
      <c r="D20" s="27"/>
      <c r="E20" s="32" t="str">
        <f>IF(D20&lt;&gt;2732.4,"ATTENZIONE: l'importo non può differire dall'importo inserito nel preventivo","")</f>
        <v>ATTENZIONE: l'importo non può differire dall'importo inserito nel preventivo</v>
      </c>
    </row>
    <row r="21" spans="1:6" ht="79.5" customHeight="1" thickBot="1" x14ac:dyDescent="0.3">
      <c r="A21" s="42" t="s">
        <v>31</v>
      </c>
      <c r="B21" s="43"/>
      <c r="C21" s="26"/>
      <c r="D21" s="27"/>
      <c r="E21" s="32" t="str">
        <f>IF(D21&lt;&gt;124.2,"ATTENZIONE: l'importo non può differire dall'importo inserito nel preventivo","")</f>
        <v>ATTENZIONE: l'importo non può differire dall'importo inserito nel preventivo</v>
      </c>
    </row>
    <row r="22" spans="1:6" ht="74.25" customHeight="1" thickBot="1" x14ac:dyDescent="0.3">
      <c r="A22" s="44" t="s">
        <v>30</v>
      </c>
      <c r="B22" s="43"/>
      <c r="C22" s="30"/>
      <c r="D22" s="31"/>
      <c r="E22" s="32"/>
    </row>
    <row r="23" spans="1:6" ht="12.75" customHeight="1" thickBot="1" x14ac:dyDescent="0.3">
      <c r="C23" s="1"/>
      <c r="D23" s="4"/>
      <c r="E23" s="4"/>
      <c r="F23" s="2"/>
    </row>
    <row r="24" spans="1:6" s="2" customFormat="1" ht="41.25" customHeight="1" thickBot="1" x14ac:dyDescent="0.3">
      <c r="A24" s="11" t="s">
        <v>1</v>
      </c>
      <c r="C24" s="33">
        <v>47900</v>
      </c>
      <c r="D24" s="34"/>
      <c r="E24"/>
    </row>
    <row r="25" spans="1:6" s="2" customFormat="1" ht="15" customHeight="1" thickBot="1" x14ac:dyDescent="0.3">
      <c r="A25" s="3"/>
      <c r="C25" s="6"/>
    </row>
    <row r="26" spans="1:6" s="2" customFormat="1" ht="66" customHeight="1" thickBot="1" x14ac:dyDescent="0.3">
      <c r="A26" s="11" t="s">
        <v>2</v>
      </c>
      <c r="C26" s="35" t="str">
        <f>IF(E18&gt;C24,"ATTENZIONE: L'offerta complessiva è superiore alla Base d'asta","OK")</f>
        <v>OK</v>
      </c>
      <c r="D26" s="36"/>
      <c r="E26"/>
      <c r="F26"/>
    </row>
    <row r="27" spans="1:6" s="2" customFormat="1" ht="15" customHeight="1" thickBot="1" x14ac:dyDescent="0.3">
      <c r="A27" s="5"/>
      <c r="C27" s="9"/>
      <c r="F27" s="10"/>
    </row>
    <row r="28" spans="1:6" ht="55.5" customHeight="1" thickBot="1" x14ac:dyDescent="0.3">
      <c r="A28" s="7" t="s">
        <v>29</v>
      </c>
      <c r="C28" s="37">
        <f>IF((SUM(E6:E17))&lt;=C24,(SUM(E6:E17)),"ERRORE")</f>
        <v>0</v>
      </c>
      <c r="D28" s="38"/>
    </row>
  </sheetData>
  <sheetProtection algorithmName="SHA-512" hashValue="JeROZagQ1PsPe0aXtlgPmLOhTFxYWHUfm9L9V9WKNf1ufiH8BnE1dsqrCuv8ukdAxuyahfcj6TVae2h9kA7XDA==" saltValue="gATRStbqeS4AZZ+NDIK8ew==" spinCount="100000" sheet="1"/>
  <mergeCells count="7">
    <mergeCell ref="C24:D24"/>
    <mergeCell ref="C26:D26"/>
    <mergeCell ref="C28:D28"/>
    <mergeCell ref="A19:E19"/>
    <mergeCell ref="A20:B20"/>
    <mergeCell ref="A21:B21"/>
    <mergeCell ref="A22:B22"/>
  </mergeCells>
  <conditionalFormatting sqref="C28">
    <cfRule type="cellIs" dxfId="3" priority="12" operator="equal">
      <formula>$C$24</formula>
    </cfRule>
    <cfRule type="cellIs" dxfId="2" priority="13" operator="lessThan">
      <formula>$C$24</formula>
    </cfRule>
    <cfRule type="cellIs" dxfId="1" priority="15" operator="greaterThan">
      <formula>$C$24</formula>
    </cfRule>
  </conditionalFormatting>
  <conditionalFormatting sqref="D18:E18">
    <cfRule type="cellIs" dxfId="0" priority="16" operator="greaterThan">
      <formula>#REF!</formula>
    </cfRule>
  </conditionalFormatting>
  <dataValidations count="3">
    <dataValidation type="custom" operator="equal" allowBlank="1" showInputMessage="1" showErrorMessage="1" error="Non è possibile inserire più di due cifre decimali" sqref="C6:C17">
      <formula1>(LEN(C6)-LEN(INT(C6)))&lt;=3</formula1>
    </dataValidation>
    <dataValidation type="custom" operator="greaterThan" allowBlank="1" showInputMessage="1" showErrorMessage="1" error="L'importo deve essere intero e maggiore di zero" sqref="D21">
      <formula1>AND((LEN(D21)-LEN(INT(D21)))&lt;=3,D21&gt;0)</formula1>
    </dataValidation>
    <dataValidation type="custom" operator="greaterThan" allowBlank="1" showInputMessage="1" showErrorMessage="1" error="L'importo deve essere maggiore di zero e sono ammesse solo 2 cifre decimali" sqref="D20">
      <formula1>AND((LEN(D20)-LEN(INT(D20)))&lt;=3,D20&gt;0)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2024-07-06T07:25:55Z</dcterms:modified>
</cp:coreProperties>
</file>